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N:\Workshare\Electric\56544 - ETI EECRF\"/>
    </mc:Choice>
  </mc:AlternateContent>
  <xr:revisionPtr revIDLastSave="0" documentId="8_{F2F74710-AA68-483A-A652-5AD23D65D2A9}" xr6:coauthVersionLast="47" xr6:coauthVersionMax="47" xr10:uidLastSave="{00000000-0000-0000-0000-000000000000}"/>
  <bookViews>
    <workbookView xWindow="0" yWindow="0" windowWidth="16800" windowHeight="9490" tabRatio="1000" xr2:uid="{00000000-000D-0000-FFFF-FFFF00000000}"/>
  </bookViews>
  <sheets>
    <sheet name="EECRF Calculation" sheetId="1" r:id="rId1"/>
  </sheets>
  <definedNames>
    <definedName name="HTML_CodePage" hidden="1">1252</definedName>
    <definedName name="HTML_Control" hidden="1">{"'Sheet1'!$F$3","'Sheet1'!$A$13"}</definedName>
    <definedName name="HTML_Description" hidden="1">""</definedName>
    <definedName name="HTML_Email" hidden="1">""</definedName>
    <definedName name="HTML_Header" hidden="1">"Sheet1"</definedName>
    <definedName name="HTML_LastUpdate" hidden="1">"10/3/00"</definedName>
    <definedName name="HTML_LineAfter" hidden="1">FALSE</definedName>
    <definedName name="HTML_LineBefore" hidden="1">FALSE</definedName>
    <definedName name="HTML_Name" hidden="1">"Lynda Spencer"</definedName>
    <definedName name="HTML_OBDlg2" hidden="1">TRUE</definedName>
    <definedName name="HTML_OBDlg4" hidden="1">TRUE</definedName>
    <definedName name="HTML_OS" hidden="1">0</definedName>
    <definedName name="HTML_PathFile" hidden="1">"C:\My Documents\WEEKLY PROTOTYPE\member_net\products\stats\MyHTML.htm"</definedName>
    <definedName name="HTML_Title" hidden="1">"current week growth"</definedName>
    <definedName name="_xlnm.Print_Area" localSheetId="0">'EECRF Calculation'!$A$1:$J$23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G16" i="1"/>
  <c r="F16" i="1"/>
  <c r="E16" i="1"/>
  <c r="D16" i="1"/>
  <c r="J11" i="1" l="1"/>
  <c r="J10" i="1"/>
  <c r="J9" i="1"/>
  <c r="F12" i="1"/>
  <c r="F19" i="1" s="1"/>
  <c r="I12" i="1"/>
  <c r="I19" i="1" s="1"/>
  <c r="H12" i="1"/>
  <c r="H19" i="1" s="1"/>
  <c r="G12" i="1"/>
  <c r="G19" i="1" s="1"/>
  <c r="E12" i="1"/>
  <c r="E19" i="1" s="1"/>
  <c r="D12" i="1"/>
  <c r="D19" i="1" s="1"/>
  <c r="F15" i="1" l="1"/>
  <c r="F21" i="1" s="1"/>
  <c r="E15" i="1"/>
  <c r="E21" i="1" s="1"/>
  <c r="D15" i="1"/>
  <c r="D21" i="1" s="1"/>
  <c r="H15" i="1" l="1"/>
  <c r="H21" i="1" s="1"/>
  <c r="J14" i="1"/>
  <c r="J13" i="1"/>
  <c r="G15" i="1"/>
  <c r="G21" i="1" s="1"/>
  <c r="I15" i="1"/>
  <c r="J7" i="1" l="1"/>
  <c r="I21" i="1"/>
  <c r="J21" i="1" s="1"/>
  <c r="J15" i="1"/>
  <c r="D22" i="1" l="1"/>
  <c r="H22" i="1" l="1"/>
  <c r="G22" i="1"/>
  <c r="F22" i="1"/>
  <c r="J8" i="1" l="1"/>
  <c r="J12" i="1" s="1"/>
  <c r="J19" i="1" l="1"/>
  <c r="E22" i="1" l="1"/>
  <c r="E23" i="1" s="1"/>
  <c r="J20" i="1"/>
</calcChain>
</file>

<file path=xl/sharedStrings.xml><?xml version="1.0" encoding="utf-8"?>
<sst xmlns="http://schemas.openxmlformats.org/spreadsheetml/2006/main" count="41" uniqueCount="39">
  <si>
    <t>ENTERGY TEXAS, INC.</t>
  </si>
  <si>
    <t>ENERGY EFFICIENCY COST RECOVERY FACTOR RIDER</t>
  </si>
  <si>
    <t>Variable</t>
  </si>
  <si>
    <t>Rate Class</t>
  </si>
  <si>
    <t>Description</t>
  </si>
  <si>
    <t>Residential</t>
  </si>
  <si>
    <t>SGS</t>
  </si>
  <si>
    <t>GS</t>
  </si>
  <si>
    <t>LGS</t>
  </si>
  <si>
    <t>LIPS</t>
  </si>
  <si>
    <t>Lighting</t>
  </si>
  <si>
    <t>Total Co.</t>
  </si>
  <si>
    <t>Projected Adjusted Billing Determinants</t>
  </si>
  <si>
    <t>Energy Efficiency Cost Recovery Factor for LIPS Industrial Transmission Customers</t>
  </si>
  <si>
    <t>Maximum Energy Efficiency Cost per Cost Cap (LN 9 * LN 13)</t>
  </si>
  <si>
    <t>Amount Over/(Under) Cost Cap (5) (LN 15 - LN 16)</t>
  </si>
  <si>
    <t>2024 RATE REDETERMINATION FOR RATES TO BE BILLED IN 2025</t>
  </si>
  <si>
    <t>True-Up Adjustment</t>
  </si>
  <si>
    <t>Energy Efficiency Performance Bonus</t>
  </si>
  <si>
    <t>Projected Energy Efficiency Cost</t>
  </si>
  <si>
    <t>Projected Billing Determinants (BD)</t>
  </si>
  <si>
    <t>Less:  Projected LIPS Industrial Transmission and Opt out customers BD</t>
  </si>
  <si>
    <t>Cost Cap Rate</t>
  </si>
  <si>
    <t>Total Energy Efficiency Costs Subject to Cost Cap</t>
  </si>
  <si>
    <t>Aggregate Amount Over/(Under) Cost Cap for Non-Residential Classes</t>
  </si>
  <si>
    <t>Name</t>
  </si>
  <si>
    <t>Line</t>
  </si>
  <si>
    <t>No.</t>
  </si>
  <si>
    <r>
      <t>PEEC</t>
    </r>
    <r>
      <rPr>
        <i/>
        <vertAlign val="subscript"/>
        <sz val="10"/>
        <rFont val="Times New Roman"/>
        <family val="1"/>
        <scheme val="minor"/>
      </rPr>
      <t>k</t>
    </r>
  </si>
  <si>
    <r>
      <t>TUA</t>
    </r>
    <r>
      <rPr>
        <i/>
        <vertAlign val="subscript"/>
        <sz val="10"/>
        <rFont val="Times New Roman"/>
        <family val="1"/>
        <scheme val="minor"/>
      </rPr>
      <t>k</t>
    </r>
  </si>
  <si>
    <r>
      <t>EEPB</t>
    </r>
    <r>
      <rPr>
        <i/>
        <vertAlign val="subscript"/>
        <sz val="10"/>
        <rFont val="Times New Roman"/>
        <family val="1"/>
        <scheme val="minor"/>
      </rPr>
      <t>k</t>
    </r>
  </si>
  <si>
    <r>
      <t>BD</t>
    </r>
    <r>
      <rPr>
        <i/>
        <vertAlign val="subscript"/>
        <sz val="10"/>
        <rFont val="Times New Roman"/>
        <family val="1"/>
        <scheme val="minor"/>
      </rPr>
      <t>k</t>
    </r>
  </si>
  <si>
    <t>2025 Total Energy Efficiency Cost + Performance Bonus</t>
  </si>
  <si>
    <t>Energy Efficiency Cost Recovery Factor for all customers except LIPS Industrial Trasmission (LN 6 / LN 9)</t>
  </si>
  <si>
    <t>Evaluation, Measurement, &amp; Verification Costs</t>
  </si>
  <si>
    <t>Rate Case Expenses</t>
  </si>
  <si>
    <t>RCE</t>
  </si>
  <si>
    <t>EMV</t>
  </si>
  <si>
    <t>Total Energy Efficiency Costs (LN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</si>
</sst>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.000000_);_(&quot;$&quot;* \(#,##0.000000\);_(&quot;$&quot;* &quot;-&quot;??_);_(@_)"/>
    <numFmt numFmtId="166" formatCode="_ * #,##0_ ;_ * \-#,##0_ ;_ * &quot;-&quot;_ ;_ @_ "/>
    <numFmt numFmtId="167" formatCode="_ * #,##0.00_ ;_ * \-#,##0.00_ ;_ * &quot;-&quot;??_ ;_ @_ "/>
    <numFmt numFmtId="168" formatCode="_(&quot;$&quot;* #,##0_);_(&quot;$&quot;* \(#,##0\);_(&quot;$&quot;* &quot;-&quot;??_);_(@_)"/>
  </numFmts>
  <fonts count="22" x14ac:knownFonts="1">
    <font>
      <sz val="8"/>
      <name val="Arial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Times New Roman"/>
      <family val="1"/>
      <scheme val="minor"/>
    </font>
    <font>
      <sz val="10"/>
      <name val="Times New Roman"/>
      <family val="1"/>
      <scheme val="minor"/>
    </font>
    <font>
      <i/>
      <vertAlign val="subscript"/>
      <sz val="10"/>
      <name val="Times New Roman"/>
      <family val="1"/>
      <scheme val="minor"/>
    </font>
    <font>
      <b/>
      <sz val="10"/>
      <color indexed="10"/>
      <name val="Times New Roman"/>
      <family val="1"/>
      <scheme val="minor"/>
    </font>
    <font>
      <sz val="10"/>
      <color indexed="10"/>
      <name val="Times New Roman"/>
      <family val="1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38" fontId="3" fillId="0" borderId="0" applyNumberFormat="0" applyFont="0" applyFill="0" applyAlignment="0"/>
    <xf numFmtId="38" fontId="16" fillId="0" borderId="0" applyNumberFormat="0" applyFont="0" applyFill="0" applyAlignment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2" fillId="0" borderId="0"/>
    <xf numFmtId="9" fontId="16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5" fillId="2" borderId="1" applyNumberFormat="0" applyProtection="0">
      <alignment vertical="center"/>
    </xf>
    <xf numFmtId="4" fontId="6" fillId="2" borderId="1" applyNumberFormat="0" applyProtection="0">
      <alignment vertical="center"/>
    </xf>
    <xf numFmtId="4" fontId="7" fillId="2" borderId="1" applyNumberFormat="0" applyProtection="0">
      <alignment horizontal="left" vertical="center"/>
    </xf>
    <xf numFmtId="0" fontId="14" fillId="2" borderId="1" applyNumberFormat="0" applyProtection="0">
      <alignment horizontal="left" vertical="top" indent="1"/>
    </xf>
    <xf numFmtId="4" fontId="7" fillId="3" borderId="0" applyNumberFormat="0" applyProtection="0">
      <alignment horizontal="left" vertical="center"/>
    </xf>
    <xf numFmtId="4" fontId="7" fillId="4" borderId="1" applyNumberFormat="0" applyProtection="0">
      <alignment horizontal="right" vertical="center"/>
    </xf>
    <xf numFmtId="4" fontId="7" fillId="5" borderId="1" applyNumberFormat="0" applyProtection="0">
      <alignment horizontal="right" vertical="center"/>
    </xf>
    <xf numFmtId="4" fontId="7" fillId="6" borderId="1" applyNumberFormat="0" applyProtection="0">
      <alignment horizontal="right" vertical="center"/>
    </xf>
    <xf numFmtId="4" fontId="7" fillId="7" borderId="1" applyNumberFormat="0" applyProtection="0">
      <alignment horizontal="right" vertical="center"/>
    </xf>
    <xf numFmtId="4" fontId="7" fillId="8" borderId="1" applyNumberFormat="0" applyProtection="0">
      <alignment horizontal="right" vertical="center"/>
    </xf>
    <xf numFmtId="4" fontId="7" fillId="9" borderId="1" applyNumberFormat="0" applyProtection="0">
      <alignment horizontal="right" vertical="center"/>
    </xf>
    <xf numFmtId="4" fontId="7" fillId="10" borderId="1" applyNumberFormat="0" applyProtection="0">
      <alignment horizontal="right" vertical="center"/>
    </xf>
    <xf numFmtId="4" fontId="7" fillId="11" borderId="1" applyNumberFormat="0" applyProtection="0">
      <alignment horizontal="right" vertical="center"/>
    </xf>
    <xf numFmtId="4" fontId="7" fillId="12" borderId="1" applyNumberFormat="0" applyProtection="0">
      <alignment horizontal="right" vertical="center"/>
    </xf>
    <xf numFmtId="4" fontId="5" fillId="13" borderId="2" applyNumberFormat="0" applyProtection="0">
      <alignment horizontal="left" vertical="center"/>
    </xf>
    <xf numFmtId="4" fontId="5" fillId="14" borderId="0" applyNumberFormat="0" applyProtection="0">
      <alignment horizontal="left" vertical="center"/>
    </xf>
    <xf numFmtId="4" fontId="5" fillId="3" borderId="0" applyNumberFormat="0" applyProtection="0">
      <alignment horizontal="left" vertical="center"/>
    </xf>
    <xf numFmtId="4" fontId="7" fillId="14" borderId="1" applyNumberFormat="0" applyProtection="0">
      <alignment horizontal="right" vertical="center"/>
    </xf>
    <xf numFmtId="4" fontId="8" fillId="14" borderId="0" applyNumberFormat="0" applyProtection="0">
      <alignment horizontal="left" vertical="center"/>
    </xf>
    <xf numFmtId="4" fontId="8" fillId="3" borderId="0" applyNumberFormat="0" applyProtection="0">
      <alignment horizontal="left" vertical="center"/>
    </xf>
    <xf numFmtId="0" fontId="4" fillId="3" borderId="1" applyNumberFormat="0" applyProtection="0">
      <alignment horizontal="left" vertical="center" indent="1"/>
    </xf>
    <xf numFmtId="0" fontId="4" fillId="3" borderId="1" applyNumberFormat="0" applyProtection="0">
      <alignment horizontal="left" vertical="top" indent="1"/>
    </xf>
    <xf numFmtId="0" fontId="4" fillId="15" borderId="1" applyNumberFormat="0" applyProtection="0">
      <alignment horizontal="left" vertical="center" indent="1"/>
    </xf>
    <xf numFmtId="0" fontId="4" fillId="15" borderId="1" applyNumberFormat="0" applyProtection="0">
      <alignment horizontal="left" vertical="top" indent="1"/>
    </xf>
    <xf numFmtId="0" fontId="4" fillId="14" borderId="1" applyNumberFormat="0" applyProtection="0">
      <alignment horizontal="left" vertical="center" indent="1"/>
    </xf>
    <xf numFmtId="0" fontId="4" fillId="14" borderId="1" applyNumberFormat="0" applyProtection="0">
      <alignment horizontal="left" vertical="top" indent="1"/>
    </xf>
    <xf numFmtId="0" fontId="4" fillId="16" borderId="1" applyNumberFormat="0" applyProtection="0">
      <alignment horizontal="left" vertical="center" indent="1"/>
    </xf>
    <xf numFmtId="0" fontId="4" fillId="16" borderId="1" applyNumberFormat="0" applyProtection="0">
      <alignment horizontal="left" vertical="top" indent="1"/>
    </xf>
    <xf numFmtId="4" fontId="7" fillId="16" borderId="1" applyNumberFormat="0" applyProtection="0">
      <alignment vertical="center"/>
    </xf>
    <xf numFmtId="4" fontId="9" fillId="16" borderId="1" applyNumberFormat="0" applyProtection="0">
      <alignment vertical="center"/>
    </xf>
    <xf numFmtId="4" fontId="5" fillId="14" borderId="3" applyNumberFormat="0" applyProtection="0">
      <alignment horizontal="left" vertical="center"/>
    </xf>
    <xf numFmtId="0" fontId="15" fillId="17" borderId="1" applyNumberFormat="0" applyProtection="0">
      <alignment horizontal="left" vertical="top" indent="1"/>
    </xf>
    <xf numFmtId="4" fontId="7" fillId="16" borderId="1" applyNumberFormat="0" applyProtection="0">
      <alignment horizontal="right" vertical="center"/>
    </xf>
    <xf numFmtId="4" fontId="9" fillId="16" borderId="1" applyNumberFormat="0" applyProtection="0">
      <alignment horizontal="right" vertical="center"/>
    </xf>
    <xf numFmtId="4" fontId="5" fillId="14" borderId="1" applyNumberFormat="0" applyProtection="0">
      <alignment horizontal="left" vertical="center"/>
    </xf>
    <xf numFmtId="0" fontId="15" fillId="15" borderId="1" applyNumberFormat="0" applyProtection="0">
      <alignment horizontal="left" vertical="top" indent="1"/>
    </xf>
    <xf numFmtId="4" fontId="10" fillId="15" borderId="3" applyNumberFormat="0" applyProtection="0">
      <alignment horizontal="left" vertical="center"/>
    </xf>
    <xf numFmtId="4" fontId="11" fillId="16" borderId="1" applyNumberFormat="0" applyProtection="0">
      <alignment horizontal="right" vertical="center"/>
    </xf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</cellStyleXfs>
  <cellXfs count="6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Continuous" vertical="center"/>
    </xf>
    <xf numFmtId="0" fontId="17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Continuous" vertical="center"/>
    </xf>
    <xf numFmtId="0" fontId="17" fillId="0" borderId="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quotePrefix="1" applyFont="1" applyBorder="1" applyAlignment="1">
      <alignment horizontal="center" vertical="center"/>
    </xf>
    <xf numFmtId="0" fontId="18" fillId="0" borderId="0" xfId="0" quotePrefix="1" applyFont="1" applyAlignment="1">
      <alignment horizontal="left" wrapText="1"/>
    </xf>
    <xf numFmtId="165" fontId="17" fillId="0" borderId="11" xfId="5" applyNumberFormat="1" applyFont="1" applyFill="1" applyBorder="1" applyAlignment="1"/>
    <xf numFmtId="165" fontId="17" fillId="0" borderId="0" xfId="5" applyNumberFormat="1" applyFont="1" applyFill="1" applyBorder="1" applyAlignment="1"/>
    <xf numFmtId="165" fontId="17" fillId="0" borderId="12" xfId="5" applyNumberFormat="1" applyFont="1" applyFill="1" applyBorder="1" applyAlignment="1"/>
    <xf numFmtId="164" fontId="18" fillId="0" borderId="0" xfId="2" applyNumberFormat="1" applyFont="1" applyFill="1" applyAlignment="1"/>
    <xf numFmtId="168" fontId="18" fillId="0" borderId="14" xfId="5" applyNumberFormat="1" applyFont="1" applyFill="1" applyBorder="1" applyAlignment="1"/>
    <xf numFmtId="165" fontId="17" fillId="0" borderId="15" xfId="5" applyNumberFormat="1" applyFont="1" applyFill="1" applyBorder="1" applyAlignment="1"/>
    <xf numFmtId="165" fontId="17" fillId="0" borderId="16" xfId="5" applyNumberFormat="1" applyFont="1" applyFill="1" applyBorder="1" applyAlignment="1"/>
    <xf numFmtId="0" fontId="17" fillId="0" borderId="4" xfId="0" quotePrefix="1" applyFont="1" applyBorder="1" applyAlignment="1">
      <alignment horizontal="center" vertical="center"/>
    </xf>
    <xf numFmtId="0" fontId="18" fillId="0" borderId="0" xfId="0" applyFont="1" applyAlignme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>
      <alignment horizontal="left"/>
    </xf>
    <xf numFmtId="42" fontId="18" fillId="0" borderId="8" xfId="2" applyNumberFormat="1" applyFont="1" applyFill="1" applyBorder="1" applyAlignment="1"/>
    <xf numFmtId="42" fontId="18" fillId="0" borderId="9" xfId="2" applyNumberFormat="1" applyFont="1" applyFill="1" applyBorder="1" applyAlignment="1"/>
    <xf numFmtId="42" fontId="18" fillId="0" borderId="10" xfId="2" applyNumberFormat="1" applyFont="1" applyFill="1" applyBorder="1" applyAlignment="1"/>
    <xf numFmtId="42" fontId="18" fillId="0" borderId="0" xfId="2" applyNumberFormat="1" applyFont="1" applyFill="1" applyAlignment="1"/>
    <xf numFmtId="42" fontId="18" fillId="0" borderId="11" xfId="2" applyNumberFormat="1" applyFont="1" applyFill="1" applyBorder="1" applyAlignment="1"/>
    <xf numFmtId="42" fontId="18" fillId="0" borderId="0" xfId="2" applyNumberFormat="1" applyFont="1" applyFill="1" applyBorder="1" applyAlignment="1"/>
    <xf numFmtId="42" fontId="18" fillId="0" borderId="12" xfId="2" applyNumberFormat="1" applyFont="1" applyFill="1" applyBorder="1" applyAlignment="1"/>
    <xf numFmtId="164" fontId="18" fillId="0" borderId="11" xfId="2" applyNumberFormat="1" applyFont="1" applyFill="1" applyBorder="1" applyAlignment="1"/>
    <xf numFmtId="164" fontId="18" fillId="0" borderId="0" xfId="2" applyNumberFormat="1" applyFont="1" applyFill="1" applyBorder="1" applyAlignment="1"/>
    <xf numFmtId="164" fontId="18" fillId="0" borderId="12" xfId="2" applyNumberFormat="1" applyFont="1" applyFill="1" applyBorder="1" applyAlignment="1"/>
    <xf numFmtId="0" fontId="18" fillId="0" borderId="4" xfId="0" quotePrefix="1" applyFont="1" applyBorder="1" applyAlignment="1">
      <alignment horizontal="center"/>
    </xf>
    <xf numFmtId="0" fontId="18" fillId="0" borderId="4" xfId="0" quotePrefix="1" applyFont="1" applyBorder="1" applyAlignment="1">
      <alignment horizontal="left"/>
    </xf>
    <xf numFmtId="164" fontId="18" fillId="0" borderId="19" xfId="2" applyNumberFormat="1" applyFont="1" applyFill="1" applyBorder="1" applyAlignment="1"/>
    <xf numFmtId="164" fontId="18" fillId="0" borderId="4" xfId="2" applyNumberFormat="1" applyFont="1" applyFill="1" applyBorder="1" applyAlignment="1"/>
    <xf numFmtId="164" fontId="18" fillId="0" borderId="18" xfId="2" applyNumberFormat="1" applyFont="1" applyFill="1" applyBorder="1" applyAlignment="1"/>
    <xf numFmtId="0" fontId="18" fillId="0" borderId="13" xfId="0" applyFont="1" applyBorder="1" applyAlignment="1"/>
    <xf numFmtId="0" fontId="18" fillId="0" borderId="6" xfId="0" applyFont="1" applyBorder="1" applyAlignment="1"/>
    <xf numFmtId="165" fontId="17" fillId="0" borderId="6" xfId="0" applyNumberFormat="1" applyFont="1" applyBorder="1" applyAlignment="1"/>
    <xf numFmtId="0" fontId="18" fillId="0" borderId="17" xfId="0" applyFont="1" applyBorder="1" applyAlignment="1"/>
    <xf numFmtId="0" fontId="18" fillId="0" borderId="0" xfId="0" applyFont="1" applyAlignment="1">
      <alignment horizontal="left"/>
    </xf>
    <xf numFmtId="165" fontId="18" fillId="0" borderId="11" xfId="5" applyNumberFormat="1" applyFont="1" applyFill="1" applyBorder="1" applyAlignment="1"/>
    <xf numFmtId="165" fontId="18" fillId="0" borderId="0" xfId="5" applyNumberFormat="1" applyFont="1" applyFill="1" applyBorder="1" applyAlignment="1"/>
    <xf numFmtId="165" fontId="21" fillId="0" borderId="12" xfId="5" applyNumberFormat="1" applyFont="1" applyFill="1" applyBorder="1" applyAlignment="1"/>
    <xf numFmtId="164" fontId="20" fillId="0" borderId="0" xfId="2" applyNumberFormat="1" applyFont="1" applyFill="1" applyAlignment="1"/>
    <xf numFmtId="168" fontId="18" fillId="0" borderId="11" xfId="5" applyNumberFormat="1" applyFont="1" applyFill="1" applyBorder="1" applyAlignment="1"/>
    <xf numFmtId="168" fontId="18" fillId="0" borderId="0" xfId="5" applyNumberFormat="1" applyFont="1" applyFill="1" applyBorder="1" applyAlignment="1"/>
    <xf numFmtId="168" fontId="18" fillId="0" borderId="12" xfId="5" applyNumberFormat="1" applyFont="1" applyFill="1" applyBorder="1" applyAlignment="1"/>
    <xf numFmtId="42" fontId="18" fillId="0" borderId="19" xfId="2" applyNumberFormat="1" applyFont="1" applyFill="1" applyBorder="1" applyAlignment="1"/>
    <xf numFmtId="42" fontId="18" fillId="0" borderId="4" xfId="2" applyNumberFormat="1" applyFont="1" applyFill="1" applyBorder="1" applyAlignment="1"/>
    <xf numFmtId="42" fontId="18" fillId="0" borderId="18" xfId="2" applyNumberFormat="1" applyFont="1" applyFill="1" applyBorder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42" fontId="18" fillId="0" borderId="11" xfId="0" applyNumberFormat="1" applyFont="1" applyFill="1" applyBorder="1" applyAlignment="1"/>
    <xf numFmtId="42" fontId="18" fillId="0" borderId="0" xfId="0" applyNumberFormat="1" applyFont="1" applyFill="1" applyAlignment="1"/>
    <xf numFmtId="42" fontId="18" fillId="0" borderId="12" xfId="0" applyNumberFormat="1" applyFont="1" applyFill="1" applyBorder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 wrapText="1"/>
    </xf>
    <xf numFmtId="0" fontId="18" fillId="0" borderId="13" xfId="0" applyFont="1" applyFill="1" applyBorder="1" applyAlignment="1"/>
    <xf numFmtId="0" fontId="18" fillId="0" borderId="17" xfId="0" applyFont="1" applyFill="1" applyBorder="1" applyAlignment="1"/>
    <xf numFmtId="0" fontId="18" fillId="0" borderId="0" xfId="0" applyFont="1" applyFill="1"/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64">
    <cellStyle name="_x0010_“+ˆÉ•?pý¤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Comma 4" xfId="58" xr:uid="{162C8ED2-A9E0-4C8D-A11D-55A813DCFDB6}"/>
    <cellStyle name="Currency" xfId="5" builtinId="4"/>
    <cellStyle name="Currency 2" xfId="6" xr:uid="{00000000-0005-0000-0000-000005000000}"/>
    <cellStyle name="Currency 3" xfId="7" xr:uid="{00000000-0005-0000-0000-000006000000}"/>
    <cellStyle name="Currency 4" xfId="59" xr:uid="{44C1B59F-A782-4388-8013-DF77FC4D3E99}"/>
    <cellStyle name="DON'S STYLE" xfId="8" xr:uid="{00000000-0005-0000-0000-000007000000}"/>
    <cellStyle name="DON'S STYLE 2" xfId="9" xr:uid="{00000000-0005-0000-0000-000008000000}"/>
    <cellStyle name="Millares [0]_2AV_M_M " xfId="10" xr:uid="{00000000-0005-0000-0000-000009000000}"/>
    <cellStyle name="Millares_2AV_M_M " xfId="11" xr:uid="{00000000-0005-0000-0000-00000A000000}"/>
    <cellStyle name="Moneda [0]_2AV_M_M " xfId="12" xr:uid="{00000000-0005-0000-0000-00000B000000}"/>
    <cellStyle name="Moneda_2AV_M_M " xfId="13" xr:uid="{00000000-0005-0000-0000-00000C000000}"/>
    <cellStyle name="Normal" xfId="0" builtinId="0"/>
    <cellStyle name="Normal 2" xfId="14" xr:uid="{00000000-0005-0000-0000-00000E000000}"/>
    <cellStyle name="Normal 3" xfId="15" xr:uid="{00000000-0005-0000-0000-00000F000000}"/>
    <cellStyle name="Normal 3 2" xfId="63" xr:uid="{75A69E80-88B9-45B2-9822-EA2FFF15252F}"/>
    <cellStyle name="Normal 4" xfId="56" xr:uid="{00000000-0005-0000-0000-000010000000}"/>
    <cellStyle name="Normal 4 2" xfId="62" xr:uid="{4D12B255-1527-45D7-8378-5C3A2E9A7A23}"/>
    <cellStyle name="Normal 5" xfId="57" xr:uid="{810F9964-04C6-405A-8091-D2EFDE98747A}"/>
    <cellStyle name="Normal 7 2 4" xfId="61" xr:uid="{1F716D21-1BA2-4EAA-A84D-64E5807A54DC}"/>
    <cellStyle name="Percent 2" xfId="16" xr:uid="{00000000-0005-0000-0000-000015000000}"/>
    <cellStyle name="Percent 3" xfId="60" xr:uid="{8D07A940-1A49-4659-96F0-5144636CBF68}"/>
    <cellStyle name="PSDec" xfId="17" xr:uid="{00000000-0005-0000-0000-000016000000}"/>
    <cellStyle name="SAPBEXaggData" xfId="18" xr:uid="{00000000-0005-0000-0000-000017000000}"/>
    <cellStyle name="SAPBEXaggDataEmph" xfId="19" xr:uid="{00000000-0005-0000-0000-000018000000}"/>
    <cellStyle name="SAPBEXaggItem" xfId="20" xr:uid="{00000000-0005-0000-0000-000019000000}"/>
    <cellStyle name="SAPBEXaggItemX" xfId="21" xr:uid="{00000000-0005-0000-0000-00001A000000}"/>
    <cellStyle name="SAPBEXchaText" xfId="22" xr:uid="{00000000-0005-0000-0000-00001B000000}"/>
    <cellStyle name="SAPBEXexcBad7" xfId="23" xr:uid="{00000000-0005-0000-0000-00001C000000}"/>
    <cellStyle name="SAPBEXexcBad8" xfId="24" xr:uid="{00000000-0005-0000-0000-00001D000000}"/>
    <cellStyle name="SAPBEXexcBad9" xfId="25" xr:uid="{00000000-0005-0000-0000-00001E000000}"/>
    <cellStyle name="SAPBEXexcCritical4" xfId="26" xr:uid="{00000000-0005-0000-0000-00001F000000}"/>
    <cellStyle name="SAPBEXexcCritical5" xfId="27" xr:uid="{00000000-0005-0000-0000-000020000000}"/>
    <cellStyle name="SAPBEXexcCritical6" xfId="28" xr:uid="{00000000-0005-0000-0000-000021000000}"/>
    <cellStyle name="SAPBEXexcGood1" xfId="29" xr:uid="{00000000-0005-0000-0000-000022000000}"/>
    <cellStyle name="SAPBEXexcGood2" xfId="30" xr:uid="{00000000-0005-0000-0000-000023000000}"/>
    <cellStyle name="SAPBEXexcGood3" xfId="31" xr:uid="{00000000-0005-0000-0000-000024000000}"/>
    <cellStyle name="SAPBEXfilterDrill" xfId="32" xr:uid="{00000000-0005-0000-0000-000025000000}"/>
    <cellStyle name="SAPBEXfilterItem" xfId="33" xr:uid="{00000000-0005-0000-0000-000026000000}"/>
    <cellStyle name="SAPBEXfilterText" xfId="34" xr:uid="{00000000-0005-0000-0000-000027000000}"/>
    <cellStyle name="SAPBEXformats" xfId="35" xr:uid="{00000000-0005-0000-0000-000028000000}"/>
    <cellStyle name="SAPBEXheaderItem" xfId="36" xr:uid="{00000000-0005-0000-0000-000029000000}"/>
    <cellStyle name="SAPBEXheaderText" xfId="37" xr:uid="{00000000-0005-0000-0000-00002A000000}"/>
    <cellStyle name="SAPBEXHLevel0" xfId="38" xr:uid="{00000000-0005-0000-0000-00002B000000}"/>
    <cellStyle name="SAPBEXHLevel0X" xfId="39" xr:uid="{00000000-0005-0000-0000-00002C000000}"/>
    <cellStyle name="SAPBEXHLevel1" xfId="40" xr:uid="{00000000-0005-0000-0000-00002D000000}"/>
    <cellStyle name="SAPBEXHLevel1X" xfId="41" xr:uid="{00000000-0005-0000-0000-00002E000000}"/>
    <cellStyle name="SAPBEXHLevel2" xfId="42" xr:uid="{00000000-0005-0000-0000-00002F000000}"/>
    <cellStyle name="SAPBEXHLevel2X" xfId="43" xr:uid="{00000000-0005-0000-0000-000030000000}"/>
    <cellStyle name="SAPBEXHLevel3" xfId="44" xr:uid="{00000000-0005-0000-0000-000031000000}"/>
    <cellStyle name="SAPBEXHLevel3X" xfId="45" xr:uid="{00000000-0005-0000-0000-000032000000}"/>
    <cellStyle name="SAPBEXresData" xfId="46" xr:uid="{00000000-0005-0000-0000-000033000000}"/>
    <cellStyle name="SAPBEXresDataEmph" xfId="47" xr:uid="{00000000-0005-0000-0000-000034000000}"/>
    <cellStyle name="SAPBEXresItem" xfId="48" xr:uid="{00000000-0005-0000-0000-000035000000}"/>
    <cellStyle name="SAPBEXresItemX" xfId="49" xr:uid="{00000000-0005-0000-0000-000036000000}"/>
    <cellStyle name="SAPBEXstdData" xfId="50" xr:uid="{00000000-0005-0000-0000-000037000000}"/>
    <cellStyle name="SAPBEXstdDataEmph" xfId="51" xr:uid="{00000000-0005-0000-0000-000038000000}"/>
    <cellStyle name="SAPBEXstdItem" xfId="52" xr:uid="{00000000-0005-0000-0000-000039000000}"/>
    <cellStyle name="SAPBEXstdItemX" xfId="53" xr:uid="{00000000-0005-0000-0000-00003A000000}"/>
    <cellStyle name="SAPBEXtitle" xfId="54" xr:uid="{00000000-0005-0000-0000-00003B000000}"/>
    <cellStyle name="SAPBEXundefined" xfId="55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22</xdr:row>
      <xdr:rowOff>57150</xdr:rowOff>
    </xdr:from>
    <xdr:to>
      <xdr:col>10</xdr:col>
      <xdr:colOff>0</xdr:colOff>
      <xdr:row>23</xdr:row>
      <xdr:rowOff>0</xdr:rowOff>
    </xdr:to>
    <xdr:sp macro="" textlink="">
      <xdr:nvSpPr>
        <xdr:cNvPr id="15535" name="Rectangle 3">
          <a:extLst>
            <a:ext uri="{FF2B5EF4-FFF2-40B4-BE49-F238E27FC236}">
              <a16:creationId xmlns:a16="http://schemas.microsoft.com/office/drawing/2014/main" id="{00000000-0008-0000-0000-0000AF3C0000}"/>
            </a:ext>
          </a:extLst>
        </xdr:cNvPr>
        <xdr:cNvSpPr>
          <a:spLocks noChangeArrowheads="1"/>
        </xdr:cNvSpPr>
      </xdr:nvSpPr>
      <xdr:spPr bwMode="auto">
        <a:xfrm>
          <a:off x="9725025" y="7639050"/>
          <a:ext cx="7715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lanchard">
  <a:themeElements>
    <a:clrScheme name="Blanchard 7">
      <a:dk1>
        <a:sysClr val="windowText" lastClr="000000"/>
      </a:dk1>
      <a:lt1>
        <a:sysClr val="window" lastClr="FFFFFF"/>
      </a:lt1>
      <a:dk2>
        <a:srgbClr val="4B00C8"/>
      </a:dk2>
      <a:lt2>
        <a:srgbClr val="FF00FF"/>
      </a:lt2>
      <a:accent1>
        <a:srgbClr val="0000FF"/>
      </a:accent1>
      <a:accent2>
        <a:srgbClr val="368329"/>
      </a:accent2>
      <a:accent3>
        <a:srgbClr val="FFFF00"/>
      </a:accent3>
      <a:accent4>
        <a:srgbClr val="FF7A00"/>
      </a:accent4>
      <a:accent5>
        <a:srgbClr val="CC0000"/>
      </a:accent5>
      <a:accent6>
        <a:srgbClr val="72563A"/>
      </a:accent6>
      <a:hlink>
        <a:srgbClr val="0563C1"/>
      </a:hlink>
      <a:folHlink>
        <a:srgbClr val="954F72"/>
      </a:folHlink>
    </a:clrScheme>
    <a:fontScheme name="TNR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zoomScale="85" zoomScaleNormal="85" zoomScalePageLayoutView="85" workbookViewId="0">
      <selection sqref="A1:J1"/>
    </sheetView>
  </sheetViews>
  <sheetFormatPr defaultColWidth="9.33203125" defaultRowHeight="13" x14ac:dyDescent="0.3"/>
  <cols>
    <col min="1" max="1" width="9.33203125" style="1"/>
    <col min="2" max="2" width="9.77734375" style="1" customWidth="1"/>
    <col min="3" max="3" width="77.44140625" style="3" bestFit="1" customWidth="1"/>
    <col min="4" max="10" width="17.77734375" style="3" customWidth="1"/>
    <col min="11" max="16384" width="9.33203125" style="3"/>
  </cols>
  <sheetData>
    <row r="1" spans="1:10" x14ac:dyDescent="0.3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x14ac:dyDescent="0.3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x14ac:dyDescent="0.3">
      <c r="A3" s="62" t="s">
        <v>16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11.15" customHeight="1" x14ac:dyDescent="0.3">
      <c r="B4" s="2"/>
      <c r="C4" s="4"/>
      <c r="D4" s="4"/>
      <c r="E4" s="4"/>
      <c r="F4" s="4"/>
      <c r="G4" s="4"/>
      <c r="H4" s="4"/>
      <c r="I4" s="4"/>
      <c r="J4" s="4"/>
    </row>
    <row r="5" spans="1:10" x14ac:dyDescent="0.3">
      <c r="A5" s="5" t="s">
        <v>26</v>
      </c>
      <c r="B5" s="5" t="s">
        <v>2</v>
      </c>
      <c r="C5" s="5" t="s">
        <v>2</v>
      </c>
      <c r="D5" s="63" t="s">
        <v>3</v>
      </c>
      <c r="E5" s="63"/>
      <c r="F5" s="63"/>
      <c r="G5" s="63"/>
      <c r="H5" s="63"/>
      <c r="I5" s="63"/>
      <c r="J5" s="6"/>
    </row>
    <row r="6" spans="1:10" ht="13.5" thickBot="1" x14ac:dyDescent="0.35">
      <c r="A6" s="18" t="s">
        <v>27</v>
      </c>
      <c r="B6" s="18" t="s">
        <v>25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9" t="s">
        <v>11</v>
      </c>
    </row>
    <row r="7" spans="1:10" s="19" customFormat="1" ht="28" customHeight="1" x14ac:dyDescent="0.4">
      <c r="A7" s="1">
        <v>1</v>
      </c>
      <c r="B7" s="20" t="s">
        <v>28</v>
      </c>
      <c r="C7" s="21" t="s">
        <v>19</v>
      </c>
      <c r="D7" s="22">
        <v>5214075.7168804007</v>
      </c>
      <c r="E7" s="23">
        <v>261235.01577014601</v>
      </c>
      <c r="F7" s="23">
        <v>2124249.6812591497</v>
      </c>
      <c r="G7" s="23">
        <v>894189.77143971424</v>
      </c>
      <c r="H7" s="23">
        <v>252259.81465058943</v>
      </c>
      <c r="I7" s="24">
        <v>0</v>
      </c>
      <c r="J7" s="25">
        <f t="shared" ref="J7:J15" si="0">SUM(D7:I7)</f>
        <v>8746010</v>
      </c>
    </row>
    <row r="8" spans="1:10" s="19" customFormat="1" ht="28" customHeight="1" x14ac:dyDescent="0.4">
      <c r="A8" s="1">
        <v>2</v>
      </c>
      <c r="B8" s="20" t="s">
        <v>29</v>
      </c>
      <c r="C8" s="21" t="s">
        <v>17</v>
      </c>
      <c r="D8" s="26">
        <v>-754308.14634521643</v>
      </c>
      <c r="E8" s="27">
        <v>-3106.539777228812</v>
      </c>
      <c r="F8" s="27">
        <v>-206349.06180009266</v>
      </c>
      <c r="G8" s="27">
        <v>-154682.29216060179</v>
      </c>
      <c r="H8" s="27">
        <v>-473762.87358365965</v>
      </c>
      <c r="I8" s="28">
        <v>63.943378549022214</v>
      </c>
      <c r="J8" s="25">
        <f t="shared" si="0"/>
        <v>-1592144.9702882501</v>
      </c>
    </row>
    <row r="9" spans="1:10" s="19" customFormat="1" ht="28" customHeight="1" x14ac:dyDescent="0.3">
      <c r="A9" s="1">
        <v>3</v>
      </c>
      <c r="B9" s="20" t="s">
        <v>37</v>
      </c>
      <c r="C9" s="21" t="s">
        <v>34</v>
      </c>
      <c r="D9" s="26">
        <v>48005.593315800696</v>
      </c>
      <c r="E9" s="27">
        <v>3382.3003958037489</v>
      </c>
      <c r="F9" s="27">
        <v>27503.397722266203</v>
      </c>
      <c r="G9" s="27">
        <v>11577.385248099041</v>
      </c>
      <c r="H9" s="27">
        <v>3266.0953525801224</v>
      </c>
      <c r="I9" s="28">
        <v>0</v>
      </c>
      <c r="J9" s="25">
        <f t="shared" si="0"/>
        <v>93734.772034549809</v>
      </c>
    </row>
    <row r="10" spans="1:10" s="19" customFormat="1" ht="28" customHeight="1" x14ac:dyDescent="0.4">
      <c r="A10" s="1">
        <v>4</v>
      </c>
      <c r="B10" s="20" t="s">
        <v>30</v>
      </c>
      <c r="C10" s="21" t="s">
        <v>18</v>
      </c>
      <c r="D10" s="26">
        <v>1890722.81</v>
      </c>
      <c r="E10" s="27">
        <v>99256.61</v>
      </c>
      <c r="F10" s="27">
        <v>807111.62</v>
      </c>
      <c r="G10" s="27">
        <v>339748.65</v>
      </c>
      <c r="H10" s="27">
        <v>95846.47</v>
      </c>
      <c r="I10" s="28">
        <v>0</v>
      </c>
      <c r="J10" s="25">
        <f t="shared" si="0"/>
        <v>3232686.16</v>
      </c>
    </row>
    <row r="11" spans="1:10" s="19" customFormat="1" ht="28" customHeight="1" x14ac:dyDescent="0.3">
      <c r="A11" s="1">
        <v>5</v>
      </c>
      <c r="B11" s="20" t="s">
        <v>36</v>
      </c>
      <c r="C11" s="21" t="s">
        <v>35</v>
      </c>
      <c r="D11" s="49">
        <v>23853.465117899603</v>
      </c>
      <c r="E11" s="50">
        <v>1143.4416148934665</v>
      </c>
      <c r="F11" s="50">
        <v>9297.97056039788</v>
      </c>
      <c r="G11" s="50">
        <v>5384.7160952367694</v>
      </c>
      <c r="H11" s="50">
        <v>1104.1566115722837</v>
      </c>
      <c r="I11" s="51">
        <v>0</v>
      </c>
      <c r="J11" s="25">
        <f t="shared" si="0"/>
        <v>40783.75</v>
      </c>
    </row>
    <row r="12" spans="1:10" s="19" customFormat="1" ht="28" customHeight="1" x14ac:dyDescent="0.3">
      <c r="A12" s="1">
        <v>6</v>
      </c>
      <c r="B12" s="1"/>
      <c r="C12" s="19" t="s">
        <v>32</v>
      </c>
      <c r="D12" s="29">
        <f>SUBTOTAL(9,D7:D11)</f>
        <v>6422349.4389688838</v>
      </c>
      <c r="E12" s="30">
        <f t="shared" ref="E12:I12" si="1">SUBTOTAL(9,E7:E11)</f>
        <v>361910.82800361438</v>
      </c>
      <c r="F12" s="30">
        <f t="shared" si="1"/>
        <v>2761813.607741721</v>
      </c>
      <c r="G12" s="30">
        <f t="shared" si="1"/>
        <v>1096218.2306224483</v>
      </c>
      <c r="H12" s="30">
        <f t="shared" si="1"/>
        <v>-121286.33696891781</v>
      </c>
      <c r="I12" s="31">
        <f t="shared" si="1"/>
        <v>63.943378549022214</v>
      </c>
      <c r="J12" s="25">
        <f>SUBTOTAL(9,J7:J11)</f>
        <v>10521069.7117463</v>
      </c>
    </row>
    <row r="13" spans="1:10" s="19" customFormat="1" ht="28" customHeight="1" x14ac:dyDescent="0.4">
      <c r="A13" s="1">
        <v>7</v>
      </c>
      <c r="B13" s="20" t="s">
        <v>31</v>
      </c>
      <c r="C13" s="21" t="s">
        <v>20</v>
      </c>
      <c r="D13" s="29">
        <v>6832596243</v>
      </c>
      <c r="E13" s="30">
        <v>438235378</v>
      </c>
      <c r="F13" s="30">
        <v>3514893675</v>
      </c>
      <c r="G13" s="30">
        <v>1491058143</v>
      </c>
      <c r="H13" s="30">
        <v>10987817756</v>
      </c>
      <c r="I13" s="31">
        <v>99722907</v>
      </c>
      <c r="J13" s="14">
        <f t="shared" si="0"/>
        <v>23364324102</v>
      </c>
    </row>
    <row r="14" spans="1:10" s="19" customFormat="1" ht="28" customHeight="1" x14ac:dyDescent="0.3">
      <c r="A14" s="1">
        <v>8</v>
      </c>
      <c r="B14" s="1"/>
      <c r="C14" s="19" t="s">
        <v>21</v>
      </c>
      <c r="D14" s="29"/>
      <c r="E14" s="30"/>
      <c r="F14" s="30"/>
      <c r="G14" s="30">
        <v>12106600</v>
      </c>
      <c r="H14" s="30">
        <v>10221842398</v>
      </c>
      <c r="I14" s="31"/>
      <c r="J14" s="14">
        <f t="shared" si="0"/>
        <v>10233948998</v>
      </c>
    </row>
    <row r="15" spans="1:10" s="19" customFormat="1" ht="28" customHeight="1" x14ac:dyDescent="0.4">
      <c r="A15" s="1">
        <v>9</v>
      </c>
      <c r="B15" s="32" t="s">
        <v>31</v>
      </c>
      <c r="C15" s="33" t="s">
        <v>12</v>
      </c>
      <c r="D15" s="34">
        <f t="shared" ref="D15:I15" si="2">+D13-D14</f>
        <v>6832596243</v>
      </c>
      <c r="E15" s="35">
        <f t="shared" si="2"/>
        <v>438235378</v>
      </c>
      <c r="F15" s="35">
        <f t="shared" si="2"/>
        <v>3514893675</v>
      </c>
      <c r="G15" s="35">
        <f t="shared" si="2"/>
        <v>1478951543</v>
      </c>
      <c r="H15" s="35">
        <f t="shared" si="2"/>
        <v>765975358</v>
      </c>
      <c r="I15" s="36">
        <f t="shared" si="2"/>
        <v>99722907</v>
      </c>
      <c r="J15" s="14">
        <f t="shared" si="0"/>
        <v>13130375104</v>
      </c>
    </row>
    <row r="16" spans="1:10" s="19" customFormat="1" ht="28" customHeight="1" x14ac:dyDescent="0.3">
      <c r="A16" s="1">
        <v>11</v>
      </c>
      <c r="B16" s="1"/>
      <c r="C16" s="10" t="s">
        <v>33</v>
      </c>
      <c r="D16" s="11">
        <f>ROUND((D7+D8+D9+D11)/D15,6)+ROUND(D10/D15,6)</f>
        <v>9.3999999999999997E-4</v>
      </c>
      <c r="E16" s="12">
        <f t="shared" ref="E16:I16" si="3">ROUND((E7+E8+E9+E11)/E15,6)+ROUND(E10/E15,6)</f>
        <v>8.25E-4</v>
      </c>
      <c r="F16" s="12">
        <f t="shared" si="3"/>
        <v>7.8600000000000002E-4</v>
      </c>
      <c r="G16" s="12">
        <f t="shared" si="3"/>
        <v>7.4099999999999991E-4</v>
      </c>
      <c r="H16" s="12">
        <f t="shared" si="3"/>
        <v>-1.5799999999999999E-4</v>
      </c>
      <c r="I16" s="13">
        <f t="shared" si="3"/>
        <v>9.9999999999999995E-7</v>
      </c>
      <c r="J16" s="14"/>
    </row>
    <row r="17" spans="1:10" s="19" customFormat="1" ht="28" customHeight="1" thickBot="1" x14ac:dyDescent="0.35">
      <c r="A17" s="1">
        <v>12</v>
      </c>
      <c r="B17" s="1"/>
      <c r="C17" s="10" t="s">
        <v>13</v>
      </c>
      <c r="D17" s="37"/>
      <c r="E17" s="38"/>
      <c r="F17" s="38"/>
      <c r="G17" s="38"/>
      <c r="H17" s="39">
        <v>0</v>
      </c>
      <c r="I17" s="40"/>
    </row>
    <row r="18" spans="1:10" s="19" customFormat="1" ht="28" customHeight="1" x14ac:dyDescent="0.3">
      <c r="A18" s="1">
        <v>13</v>
      </c>
      <c r="B18" s="1"/>
      <c r="C18" s="41" t="s">
        <v>22</v>
      </c>
      <c r="D18" s="42">
        <v>1.6260000000000001E-3</v>
      </c>
      <c r="E18" s="43">
        <v>1.0169999999999999E-3</v>
      </c>
      <c r="F18" s="43">
        <v>1.0169999999999999E-3</v>
      </c>
      <c r="G18" s="43">
        <v>1.0169999999999999E-3</v>
      </c>
      <c r="H18" s="43">
        <v>1.0169999999999999E-3</v>
      </c>
      <c r="I18" s="44"/>
      <c r="J18" s="45"/>
    </row>
    <row r="19" spans="1:10" s="57" customFormat="1" ht="28" customHeight="1" x14ac:dyDescent="0.3">
      <c r="A19" s="52">
        <v>14</v>
      </c>
      <c r="B19" s="52"/>
      <c r="C19" s="53" t="s">
        <v>38</v>
      </c>
      <c r="D19" s="54">
        <f>D12</f>
        <v>6422349.4389688838</v>
      </c>
      <c r="E19" s="55">
        <f t="shared" ref="E19:I19" si="4">E12</f>
        <v>361910.82800361438</v>
      </c>
      <c r="F19" s="55">
        <f t="shared" si="4"/>
        <v>2761813.607741721</v>
      </c>
      <c r="G19" s="55">
        <f t="shared" si="4"/>
        <v>1096218.2306224483</v>
      </c>
      <c r="H19" s="55">
        <f t="shared" si="4"/>
        <v>-121286.33696891781</v>
      </c>
      <c r="I19" s="56">
        <f t="shared" si="4"/>
        <v>63.943378549022214</v>
      </c>
      <c r="J19" s="55">
        <f>SUM(D19:I19)</f>
        <v>10521069.711746298</v>
      </c>
    </row>
    <row r="20" spans="1:10" s="57" customFormat="1" ht="28" customHeight="1" x14ac:dyDescent="0.3">
      <c r="A20" s="52">
        <v>15</v>
      </c>
      <c r="B20" s="52"/>
      <c r="C20" s="53" t="s">
        <v>23</v>
      </c>
      <c r="D20" s="54">
        <v>6291748.2230365649</v>
      </c>
      <c r="E20" s="55">
        <v>361048.32778755325</v>
      </c>
      <c r="F20" s="55">
        <v>2765289.0902892593</v>
      </c>
      <c r="G20" s="55">
        <v>1101410.7393077128</v>
      </c>
      <c r="H20" s="55">
        <v>-94851.721249574708</v>
      </c>
      <c r="I20" s="56">
        <v>60.239657653543624</v>
      </c>
      <c r="J20" s="25">
        <f>SUM(D20:I20)</f>
        <v>10424704.89882917</v>
      </c>
    </row>
    <row r="21" spans="1:10" s="57" customFormat="1" ht="28" customHeight="1" x14ac:dyDescent="0.3">
      <c r="A21" s="52">
        <v>16</v>
      </c>
      <c r="B21" s="52"/>
      <c r="C21" s="53" t="s">
        <v>14</v>
      </c>
      <c r="D21" s="46">
        <f t="shared" ref="D21:I21" si="5">ROUND(D15*D18,0)</f>
        <v>11109801</v>
      </c>
      <c r="E21" s="47">
        <f t="shared" si="5"/>
        <v>445685</v>
      </c>
      <c r="F21" s="47">
        <f t="shared" si="5"/>
        <v>3574647</v>
      </c>
      <c r="G21" s="47">
        <f t="shared" si="5"/>
        <v>1504094</v>
      </c>
      <c r="H21" s="47">
        <f t="shared" si="5"/>
        <v>778997</v>
      </c>
      <c r="I21" s="48">
        <f t="shared" si="5"/>
        <v>0</v>
      </c>
      <c r="J21" s="25">
        <f>SUM(D21:I21)</f>
        <v>17413224</v>
      </c>
    </row>
    <row r="22" spans="1:10" s="57" customFormat="1" ht="28" customHeight="1" x14ac:dyDescent="0.3">
      <c r="A22" s="52">
        <v>17</v>
      </c>
      <c r="B22" s="52"/>
      <c r="C22" s="53" t="s">
        <v>15</v>
      </c>
      <c r="D22" s="54">
        <f>D20-D21</f>
        <v>-4818052.7769634351</v>
      </c>
      <c r="E22" s="55">
        <f>E20-E21</f>
        <v>-84636.672212446749</v>
      </c>
      <c r="F22" s="55">
        <f>F20-F21</f>
        <v>-809357.90971074067</v>
      </c>
      <c r="G22" s="55">
        <f>G20-G21</f>
        <v>-402683.26069228724</v>
      </c>
      <c r="H22" s="55">
        <f>H20-H21</f>
        <v>-873848.72124957468</v>
      </c>
      <c r="I22" s="56"/>
      <c r="J22" s="25"/>
    </row>
    <row r="23" spans="1:10" s="57" customFormat="1" ht="28" customHeight="1" thickBot="1" x14ac:dyDescent="0.35">
      <c r="A23" s="52">
        <v>18</v>
      </c>
      <c r="B23" s="52"/>
      <c r="C23" s="58" t="s">
        <v>24</v>
      </c>
      <c r="D23" s="59"/>
      <c r="E23" s="15">
        <f>E22+F22+G22+H22</f>
        <v>-2170526.5638650493</v>
      </c>
      <c r="F23" s="16"/>
      <c r="G23" s="16"/>
      <c r="H23" s="17"/>
      <c r="I23" s="60"/>
      <c r="J23" s="14"/>
    </row>
    <row r="24" spans="1:10" s="61" customFormat="1" x14ac:dyDescent="0.3">
      <c r="A24" s="52"/>
      <c r="B24" s="52"/>
    </row>
    <row r="25" spans="1:10" s="61" customFormat="1" x14ac:dyDescent="0.3">
      <c r="A25" s="52"/>
      <c r="B25" s="52"/>
    </row>
    <row r="26" spans="1:10" s="61" customFormat="1" x14ac:dyDescent="0.3">
      <c r="A26" s="52"/>
      <c r="B26" s="52"/>
    </row>
  </sheetData>
  <mergeCells count="4">
    <mergeCell ref="A1:J1"/>
    <mergeCell ref="A2:J2"/>
    <mergeCell ref="A3:J3"/>
    <mergeCell ref="D5:I5"/>
  </mergeCells>
  <phoneticPr fontId="0" type="noConversion"/>
  <printOptions horizontalCentered="1"/>
  <pageMargins left="0.7" right="0.7" top="0.75" bottom="0.75" header="0.3" footer="0.3"/>
  <pageSetup scale="68" orientation="landscape" r:id="rId1"/>
  <headerFooter alignWithMargins="0">
    <oddHeader xml:space="preserve">&amp;R&amp;"Times New Roman,Regular"Docket No. 56544
Settlement Summary by Class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Props1.xml><?xml version="1.0" encoding="utf-8"?>
<ds:datastoreItem xmlns:ds="http://schemas.openxmlformats.org/officeDocument/2006/customXml" ds:itemID="{8A650F74-82C1-41A6-8F18-47DF832DE3D8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946a19a0-b3f0-43f4-8b54-3dac78f1a0fd"/>
    <ds:schemaRef ds:uri="1b8276b3-3cac-4d9d-858a-e1601d06e1c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4D54F7-39AD-42A0-B4B4-061C7D2CEF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AF09A4-9288-4C79-882A-958E8E150DF7}">
  <ds:schemaRefs>
    <ds:schemaRef ds:uri="946a19a0-b3f0-43f4-8b54-3dac78f1a0f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1b8276b3-3cac-4d9d-858a-e1601d06e1c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EECRF Calculation</vt:lpstr>
      <vt:lpstr>'EECRF Calculation'!Print_Area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KNIGHTEN, DEDRA D</dc:creator>
  <cp:keywords/>
  <dc:description/>
  <cp:lastModifiedBy>Dylan King</cp:lastModifiedBy>
  <cp:revision/>
  <cp:lastPrinted>2024-10-21T14:25:41Z</cp:lastPrinted>
  <dcterms:created xsi:type="dcterms:W3CDTF">2014-06-13T19:33:34Z</dcterms:created>
  <dcterms:modified xsi:type="dcterms:W3CDTF">2024-11-12T15:40:07Z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{D7A63050-75F3-4397-91FD-77D52755BAC4}</vt:lpwstr>
  </property>
  <property fmtid="{D5CDD505-2E9C-101B-9397-08002B2CF9AE}" pid="3" name="ContentTypeId">
    <vt:lpwstr>0x010100E078914301A0A446AFEE9EC806BE5346</vt:lpwstr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2021-03-30T06:40:36Z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86d38fad-66a1-4b0c-a151-2d90e47f16df</vt:lpwstr>
  </property>
  <property fmtid="{D5CDD505-2E9C-101B-9397-08002B2CF9AE}" pid="10" name="MSIP_Label_4391f082-e357-48ae-be1c-7e151bab59c6_ContentBits">
    <vt:lpwstr>0</vt:lpwstr>
  </property>
  <property fmtid="{D5CDD505-2E9C-101B-9397-08002B2CF9AE}" pid="11" name="MediaServiceImageTags">
    <vt:lpwstr/>
  </property>
</Properties>
</file>